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tgrid-my.sharepoint.com/personal/sarunas_jurenas_litgrid_eu/Documents/mano PIRKIMAI/74. SVDC sistemų priežiūros ir aptarnavimo darbai/Pirkimo sąlygos/"/>
    </mc:Choice>
  </mc:AlternateContent>
  <xr:revisionPtr revIDLastSave="11" documentId="13_ncr:40000001_{11788511-5E4F-4D13-87D6-EC7360EEB0E4}" xr6:coauthVersionLast="47" xr6:coauthVersionMax="47" xr10:uidLastSave="{FE133E28-7E28-4461-901C-4FE0C1321203}"/>
  <bookViews>
    <workbookView xWindow="1035" yWindow="1890" windowWidth="21690" windowHeight="12810" xr2:uid="{C8F26C0A-619B-4799-A1BA-662BBC209669}"/>
  </bookViews>
  <sheets>
    <sheet name="Bendra" sheetId="6" r:id="rId1"/>
    <sheet name="Paslaugos-aptarnavimas" sheetId="7" r:id="rId2"/>
    <sheet name="Paslaugos-priežūra" sheetId="8" r:id="rId3"/>
    <sheet name="Gedimų šalinimas" sheetId="12" r:id="rId4"/>
    <sheet name="Prekės" sheetId="9" r:id="rId5"/>
    <sheet name="Palaikymas" sheetId="10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" i="7" l="1"/>
  <c r="F40" i="9" l="1"/>
  <c r="F9" i="12"/>
  <c r="F26" i="9"/>
  <c r="F39" i="9"/>
  <c r="F36" i="9" l="1"/>
  <c r="F7" i="12" l="1"/>
  <c r="F8" i="12"/>
  <c r="F6" i="12"/>
  <c r="F37" i="9"/>
  <c r="F38" i="9"/>
  <c r="F8" i="10"/>
  <c r="F33" i="9"/>
  <c r="F7" i="10"/>
  <c r="F6" i="10"/>
  <c r="F35" i="9"/>
  <c r="F34" i="9"/>
  <c r="F32" i="9"/>
  <c r="F31" i="9"/>
  <c r="F30" i="9"/>
  <c r="F29" i="9"/>
  <c r="F28" i="9"/>
  <c r="F27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E14" i="8"/>
  <c r="E13" i="8"/>
  <c r="E12" i="8"/>
  <c r="E11" i="8"/>
  <c r="E10" i="8"/>
  <c r="E9" i="8"/>
  <c r="E8" i="8"/>
  <c r="E7" i="8"/>
  <c r="E6" i="8"/>
  <c r="E14" i="7"/>
  <c r="E13" i="7"/>
  <c r="E12" i="7"/>
  <c r="E11" i="7"/>
  <c r="E10" i="7"/>
  <c r="E9" i="7"/>
  <c r="E8" i="7"/>
  <c r="E7" i="7"/>
  <c r="F10" i="12" l="1"/>
  <c r="C8" i="6" s="1"/>
  <c r="E15" i="7"/>
  <c r="E15" i="8"/>
  <c r="C7" i="6" s="1"/>
  <c r="F41" i="9"/>
  <c r="F9" i="10"/>
  <c r="C10" i="6" s="1"/>
  <c r="C6" i="6"/>
  <c r="F11" i="12" l="1"/>
  <c r="F12" i="12" s="1"/>
  <c r="F10" i="10"/>
  <c r="F11" i="10" s="1"/>
  <c r="C9" i="6"/>
  <c r="C11" i="6" s="1"/>
  <c r="F42" i="9"/>
  <c r="F43" i="9" s="1"/>
  <c r="E16" i="8"/>
  <c r="E17" i="8" s="1"/>
  <c r="E16" i="7"/>
  <c r="E17" i="7" l="1"/>
  <c r="C12" i="6" l="1"/>
  <c r="C13" i="6" s="1"/>
</calcChain>
</file>

<file path=xl/sharedStrings.xml><?xml version="1.0" encoding="utf-8"?>
<sst xmlns="http://schemas.openxmlformats.org/spreadsheetml/2006/main" count="163" uniqueCount="92">
  <si>
    <t>Eil. Nr.</t>
  </si>
  <si>
    <t xml:space="preserve">Paslaugų aprašymas </t>
  </si>
  <si>
    <t>Vieno patikrinimo kaina Eur be PVM</t>
  </si>
  <si>
    <t>Viso Eur be PVM
(3x4)</t>
  </si>
  <si>
    <t>Periodiniai apsaugos sistemų įrenginių programinės aparatinės įrangos (firmware) atnaujinimo darbai</t>
  </si>
  <si>
    <t>IP įrenginių slaptažodžių periodinis keitimas</t>
  </si>
  <si>
    <t>Bendra prekių kaina, € be PVM</t>
  </si>
  <si>
    <t>PVM 21 proc., €</t>
  </si>
  <si>
    <t xml:space="preserve">                                                                                                 Bendra prekių kaina, € su PVM</t>
  </si>
  <si>
    <t>Vienos valandos kaina Eur be PVM</t>
  </si>
  <si>
    <t>Vaizdo stebėjimo sistemų konfigūracijų keitimas, dokumentacijos atnaujinimas, programinės aparatinės įrangos atnaujinimas</t>
  </si>
  <si>
    <t>Apsaugos signalizacijos sistemų konfigūracijų keitimas, dokumentacijos atnaujinimas, programinės aparatinės įrangos atnaujinimas</t>
  </si>
  <si>
    <t>Priešgaisrinės signalizacijos ir automatinių gaisro gesinimo sistemų konfigūracijų keitimas, bei dokumentacijos atnaujinimas</t>
  </si>
  <si>
    <t>Tinklo elementų konfigūracijų, dokumentacijos atnaujinimas keitimas, programinės aparatinės įrangos atnaujinimas</t>
  </si>
  <si>
    <t>Monitoringo sistemų konfigūracijų keitimas</t>
  </si>
  <si>
    <t>Kelio užtvarų ir numerių nuskaitymo sistemos konfigūracijų keitimas</t>
  </si>
  <si>
    <t>Informacijos ir ataskaitų teikimas užsakovui pageidaujant (tam tikru laikotarpiu vykdyti darbai, iškvietimų ir gedimų šalinimo ataskaita, įvykių analizė, tyrimas, informacija projektuotojams)</t>
  </si>
  <si>
    <t>Konsultacijos apsaugos signalizacijos, įeigos, priešgaisrinės ir video stebėjimo sistemų eksploatavimo ir kitais klausimais (žodžiu ir raštu)</t>
  </si>
  <si>
    <t>Įrangos remonto paslaugos</t>
  </si>
  <si>
    <t xml:space="preserve">Prekės pavadinimas </t>
  </si>
  <si>
    <t>Mato vienetas</t>
  </si>
  <si>
    <t>Planuojamas kiekis per 2 metus</t>
  </si>
  <si>
    <t>Vieneto kaina Eur be PVM</t>
  </si>
  <si>
    <t>Viso Eur be PVM
(4x5)</t>
  </si>
  <si>
    <t>Adresinė apsauginės signalizacijos centralė</t>
  </si>
  <si>
    <t>kompl.</t>
  </si>
  <si>
    <t>Kilpos adresinis modulis</t>
  </si>
  <si>
    <t>vnt.</t>
  </si>
  <si>
    <t>Maitinimo šaltinis centralei</t>
  </si>
  <si>
    <t>Akumuliatorius centralei</t>
  </si>
  <si>
    <t>Adresinis PIR judesio detektorius</t>
  </si>
  <si>
    <t>PIR judesio detektorius lauko sąlygoms</t>
  </si>
  <si>
    <t>Stiklo dūžio detektorius</t>
  </si>
  <si>
    <t>Adresinis magnetinio kontakto detektorius</t>
  </si>
  <si>
    <t>Magneto kontakto detektorius metalinėms durims</t>
  </si>
  <si>
    <t>Adresinis pavojaus mygtukas</t>
  </si>
  <si>
    <t>Skaitytuvų kontroleris</t>
  </si>
  <si>
    <t>Maitinimo šaltinis kontroleriams 2A</t>
  </si>
  <si>
    <t>Akumuliatorius maitinimo šaltiniams, 12V, 7.0Ah</t>
  </si>
  <si>
    <t>Motorizuota spyna</t>
  </si>
  <si>
    <t>Elektromechaninė spyna</t>
  </si>
  <si>
    <t xml:space="preserve">Stacionari lauko IP vaizdo kamera </t>
  </si>
  <si>
    <t xml:space="preserve">Valdoma lauko IP vaizdo kamera </t>
  </si>
  <si>
    <t>Numerių atpažinimo kamera</t>
  </si>
  <si>
    <t>Apsauginės signalizacijos centralė, 8 spindulių, plečiama iki 128.</t>
  </si>
  <si>
    <t>PIR judesio detektorius su apsauga nuo uždengimo</t>
  </si>
  <si>
    <t>Nuotolinis kortelių skaitytuvas su biometriniu skaitytuvu</t>
  </si>
  <si>
    <t>Nuotolinis kortelių skaitytuvas</t>
  </si>
  <si>
    <t>Akumuliatorius, hermetiškas 12V 24 Ah</t>
  </si>
  <si>
    <t>Akumuliatorius 12V 72Ah</t>
  </si>
  <si>
    <t>Programinės įrangos metinis gamintojo palaikymas</t>
  </si>
  <si>
    <t xml:space="preserve">                                                                                                 Bendra pasiūlymo kaina, € su PVM</t>
  </si>
  <si>
    <t xml:space="preserve">Prekės/paslaugos </t>
  </si>
  <si>
    <t xml:space="preserve">Bendra prekių/paslaugų kaina, € be PVM
</t>
  </si>
  <si>
    <t>Apsauginės signalizacijos aptarnavimas</t>
  </si>
  <si>
    <t>Perimetro apsaugos aptarnavimas</t>
  </si>
  <si>
    <t>Įeigos kontrolės sistemos aptarnavimas</t>
  </si>
  <si>
    <t>Vaizdo stebėjimo sistemos aptarnavimas</t>
  </si>
  <si>
    <t>Priešgaisrinės signalizacijos aptarnavimas</t>
  </si>
  <si>
    <t>Įgarsinimo sistemos aptarnavimas</t>
  </si>
  <si>
    <t>Gesinimo dujomis sistemos aptarnavimas</t>
  </si>
  <si>
    <t>Bendra pasiūlymo kaina, € be PVM</t>
  </si>
  <si>
    <t>Skaitytuvų kontrolerio išplėtėjas</t>
  </si>
  <si>
    <t>Stacionari vidaus IP vaizdo kamera</t>
  </si>
  <si>
    <t>PIR judesio daviklio montavimo kronšteinas</t>
  </si>
  <si>
    <t>Nuotolinis kortelių skaitytuvas su klavietūra</t>
  </si>
  <si>
    <t>Kortelių spausdintuvas</t>
  </si>
  <si>
    <t>Kortelės</t>
  </si>
  <si>
    <t>Bendra paslaugų kaina, € be PVM</t>
  </si>
  <si>
    <t>1 val.</t>
  </si>
  <si>
    <t>Vaizdo stebėjimo sistemos gedimo šalinimas</t>
  </si>
  <si>
    <t>Bendra paslaugų kaina, € su PVM</t>
  </si>
  <si>
    <t>Bendra prekių kaina, € su PVM</t>
  </si>
  <si>
    <t>Kortelių spausdintuvo kasetė</t>
  </si>
  <si>
    <t>Apsauginės signalizacijos, perimetro apsaugos, praėjimo kontrolės ir automobilių numerių nuskaitymo sistemų gedimo šalinimas</t>
  </si>
  <si>
    <t>Optinis keitiklis</t>
  </si>
  <si>
    <t>Automobilių numerių nuskaitymo sistemos metinis atnaujinimų palaikymas</t>
  </si>
  <si>
    <t>Programinės įrangos (Vaizdo stebėjimo sistema) metinis gamintojo palaikymas</t>
  </si>
  <si>
    <t>Programinės įrangos (Apsaugos ir įeigos kontrolės valdymo) metinis gamintojo palaikymas</t>
  </si>
  <si>
    <t>Licencija papildomai kamerai</t>
  </si>
  <si>
    <t>Priešgaisrinės signalizacijos sistemos gedimo šalinimas</t>
  </si>
  <si>
    <t>Gesinimo dujomis sistemos gedimo šalinimas</t>
  </si>
  <si>
    <t>Tinklo komutatorius</t>
  </si>
  <si>
    <t>SVC/DC pastato apsaugos, vaizdo stebėjimo, įeigos kontrolės, priešgaisrinės bei automatinio gesinimo dujomis sistemų įrangos planinės aptarnavimo ir priežiūros paslaugos</t>
  </si>
  <si>
    <t>SVC/DC pastato apsaugos, vaizdo stebėjimo, įeigos kontrolės, priešgaisrinės bei automatinio gesinimo dujomis sistemų įrangos keitimui ir remontui reikalingų prekių tiekimas</t>
  </si>
  <si>
    <t>SVC/DC pastato apsaugos, vaizdo stebėjimo, įeigos kontrolės, priešgaisrinės bei automatinio gesinimo dujomis sistemų sutrikimų, gedimų šalinimo paslaugos</t>
  </si>
  <si>
    <t>SVC/DC pastato apsaugos, vaizdo stebėjimo, įeigos kontrolės, priešgaisrinės bei automatinio gesinimo dujomis sistemų įrangos keitimui ir remontui reikalingos prekės</t>
  </si>
  <si>
    <t>Preliminarus valandų kiekis per 3 metus</t>
  </si>
  <si>
    <t>Patikrinimų kiekis per 3 metus</t>
  </si>
  <si>
    <t>Preliminarus kiekis per 3 metus</t>
  </si>
  <si>
    <t>TS 2 priedas</t>
  </si>
  <si>
    <r>
      <t xml:space="preserve">LITGRID AB sistemos valdymo ir duomenų perdavimo centro pastato apsaugos signalizacijos, vaizdo stebėjimo, įeigos kontrolės,
gaisro aptikimo ir automatinio gesinimo dujomis sistemų aptarnavimo paslaugų </t>
    </r>
    <r>
      <rPr>
        <b/>
        <sz val="11"/>
        <color theme="1"/>
        <rFont val="Calibri"/>
        <family val="2"/>
        <scheme val="minor"/>
      </rPr>
      <t>pasiūlymo kainų lentelė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</si>
</sst>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_(&quot;$&quot;* #,##0.00_);_(&quot;$&quot;* \(#,##0.00\);_(&quot;$&quot;* &quot;-&quot;??_);_(@_)"/>
    <numFmt numFmtId="166" formatCode="_-* #,##0.00\ [$€-427]_-;\-* #,##0.00\ [$€-427]_-;_-* &quot;-&quot;??\ [$€-427]_-;_-@_-"/>
  </numFmts>
  <fonts count="22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color theme="1"/>
      <name val="Trebuchet MS"/>
      <family val="2"/>
      <charset val="186"/>
    </font>
    <font>
      <b/>
      <sz val="10"/>
      <color theme="1"/>
      <name val="Trebuchet MS"/>
      <family val="2"/>
      <charset val="186"/>
    </font>
    <font>
      <b/>
      <i/>
      <sz val="10"/>
      <color theme="1"/>
      <name val="Trebuchet MS"/>
      <family val="2"/>
      <charset val="186"/>
    </font>
    <font>
      <sz val="10"/>
      <color theme="1"/>
      <name val="Trebuchet MS"/>
      <family val="2"/>
    </font>
    <font>
      <sz val="10"/>
      <name val="Arial"/>
      <family val="2"/>
    </font>
    <font>
      <sz val="10"/>
      <name val="Arial"/>
      <family val="2"/>
      <charset val="186"/>
    </font>
    <font>
      <i/>
      <sz val="10"/>
      <color theme="1"/>
      <name val="Trebuchet MS"/>
      <family val="2"/>
    </font>
    <font>
      <b/>
      <i/>
      <sz val="10"/>
      <color theme="1"/>
      <name val="Trebuchet MS"/>
      <family val="2"/>
    </font>
    <font>
      <sz val="11"/>
      <color theme="1"/>
      <name val="Calibri"/>
      <family val="2"/>
      <scheme val="minor"/>
    </font>
    <font>
      <b/>
      <sz val="10"/>
      <color theme="1"/>
      <name val="Trebuchet MS"/>
      <family val="2"/>
    </font>
    <font>
      <sz val="10"/>
      <color rgb="FF000000"/>
      <name val="Trebuchet MS"/>
      <family val="2"/>
    </font>
    <font>
      <sz val="10"/>
      <name val="Trebuchet MS"/>
      <family val="2"/>
    </font>
    <font>
      <sz val="10"/>
      <name val="Arial"/>
      <family val="2"/>
    </font>
    <font>
      <sz val="8"/>
      <name val="Calibri"/>
      <family val="2"/>
      <charset val="186"/>
      <scheme val="minor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i/>
      <sz val="11"/>
      <color theme="1"/>
      <name val="Arial"/>
      <family val="2"/>
      <charset val="186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6" fillId="0" borderId="0"/>
    <xf numFmtId="165" fontId="7" fillId="0" borderId="0" applyFont="0" applyFill="0" applyBorder="0" applyAlignment="0" applyProtection="0"/>
    <xf numFmtId="0" fontId="7" fillId="0" borderId="0"/>
    <xf numFmtId="0" fontId="14" fillId="0" borderId="0"/>
    <xf numFmtId="44" fontId="1" fillId="0" borderId="0" applyFont="0" applyFill="0" applyBorder="0" applyAlignment="0" applyProtection="0"/>
  </cellStyleXfs>
  <cellXfs count="138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6" xfId="0" applyFont="1" applyBorder="1" applyAlignment="1">
      <alignment vertical="center" wrapText="1"/>
    </xf>
    <xf numFmtId="0" fontId="5" fillId="0" borderId="27" xfId="0" applyFont="1" applyBorder="1" applyAlignment="1">
      <alignment vertical="center" wrapText="1"/>
    </xf>
    <xf numFmtId="0" fontId="5" fillId="0" borderId="2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44" fontId="9" fillId="0" borderId="2" xfId="1" applyFont="1" applyBorder="1" applyAlignment="1">
      <alignment horizontal="right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4" fontId="5" fillId="0" borderId="3" xfId="1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/>
    </xf>
    <xf numFmtId="44" fontId="9" fillId="0" borderId="2" xfId="0" applyNumberFormat="1" applyFont="1" applyBorder="1" applyAlignment="1">
      <alignment horizontal="right" vertical="center" wrapText="1"/>
    </xf>
    <xf numFmtId="44" fontId="9" fillId="0" borderId="2" xfId="1" applyFont="1" applyBorder="1" applyAlignment="1">
      <alignment horizontal="right" vertical="center" wrapText="1"/>
    </xf>
    <xf numFmtId="0" fontId="11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5" xfId="0" applyFont="1" applyBorder="1" applyAlignment="1">
      <alignment vertical="center" wrapText="1"/>
    </xf>
    <xf numFmtId="44" fontId="5" fillId="0" borderId="4" xfId="0" applyNumberFormat="1" applyFont="1" applyBorder="1"/>
    <xf numFmtId="44" fontId="5" fillId="0" borderId="5" xfId="0" applyNumberFormat="1" applyFont="1" applyBorder="1"/>
    <xf numFmtId="0" fontId="5" fillId="0" borderId="8" xfId="0" applyFont="1" applyBorder="1" applyAlignment="1">
      <alignment horizontal="center" vertical="center" wrapText="1"/>
    </xf>
    <xf numFmtId="0" fontId="12" fillId="2" borderId="31" xfId="0" applyFont="1" applyFill="1" applyBorder="1" applyAlignment="1">
      <alignment horizontal="center" vertical="center"/>
    </xf>
    <xf numFmtId="0" fontId="12" fillId="2" borderId="28" xfId="0" applyFont="1" applyFill="1" applyBorder="1" applyAlignment="1">
      <alignment vertical="center" wrapText="1"/>
    </xf>
    <xf numFmtId="0" fontId="12" fillId="2" borderId="28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center" vertical="center"/>
    </xf>
    <xf numFmtId="0" fontId="12" fillId="2" borderId="27" xfId="0" applyFont="1" applyFill="1" applyBorder="1" applyAlignment="1">
      <alignment vertical="center" wrapText="1"/>
    </xf>
    <xf numFmtId="0" fontId="12" fillId="2" borderId="27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27" xfId="0" applyFont="1" applyBorder="1" applyAlignment="1">
      <alignment vertical="center" wrapText="1"/>
    </xf>
    <xf numFmtId="0" fontId="12" fillId="0" borderId="25" xfId="0" applyFont="1" applyBorder="1" applyAlignment="1">
      <alignment vertical="center" wrapText="1"/>
    </xf>
    <xf numFmtId="0" fontId="12" fillId="0" borderId="37" xfId="0" applyFont="1" applyBorder="1" applyAlignment="1">
      <alignment vertical="center" wrapText="1"/>
    </xf>
    <xf numFmtId="164" fontId="5" fillId="3" borderId="26" xfId="0" applyNumberFormat="1" applyFont="1" applyFill="1" applyBorder="1" applyAlignment="1">
      <alignment horizontal="right" vertical="center" wrapText="1"/>
    </xf>
    <xf numFmtId="164" fontId="5" fillId="3" borderId="27" xfId="0" applyNumberFormat="1" applyFont="1" applyFill="1" applyBorder="1" applyAlignment="1">
      <alignment horizontal="right" vertical="center" wrapText="1"/>
    </xf>
    <xf numFmtId="164" fontId="5" fillId="3" borderId="18" xfId="0" applyNumberFormat="1" applyFont="1" applyFill="1" applyBorder="1" applyAlignment="1">
      <alignment vertical="center"/>
    </xf>
    <xf numFmtId="164" fontId="5" fillId="3" borderId="4" xfId="0" applyNumberFormat="1" applyFont="1" applyFill="1" applyBorder="1" applyAlignment="1">
      <alignment vertical="center"/>
    </xf>
    <xf numFmtId="164" fontId="5" fillId="3" borderId="3" xfId="0" applyNumberFormat="1" applyFont="1" applyFill="1" applyBorder="1" applyAlignment="1">
      <alignment vertical="center"/>
    </xf>
    <xf numFmtId="164" fontId="5" fillId="3" borderId="5" xfId="0" applyNumberFormat="1" applyFont="1" applyFill="1" applyBorder="1" applyAlignment="1">
      <alignment vertical="center"/>
    </xf>
    <xf numFmtId="164" fontId="5" fillId="4" borderId="3" xfId="0" applyNumberFormat="1" applyFont="1" applyFill="1" applyBorder="1" applyAlignment="1">
      <alignment vertical="center"/>
    </xf>
    <xf numFmtId="0" fontId="5" fillId="0" borderId="16" xfId="0" applyFont="1" applyBorder="1" applyAlignment="1">
      <alignment vertical="center" wrapText="1"/>
    </xf>
    <xf numFmtId="0" fontId="5" fillId="0" borderId="30" xfId="0" applyFont="1" applyBorder="1" applyAlignment="1">
      <alignment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40" xfId="0" applyFont="1" applyBorder="1" applyAlignment="1">
      <alignment vertical="center" wrapText="1"/>
    </xf>
    <xf numFmtId="0" fontId="0" fillId="0" borderId="0" xfId="0" applyAlignment="1">
      <alignment vertical="center"/>
    </xf>
    <xf numFmtId="44" fontId="5" fillId="0" borderId="8" xfId="1" applyFont="1" applyBorder="1" applyAlignment="1">
      <alignment vertical="center"/>
    </xf>
    <xf numFmtId="0" fontId="12" fillId="0" borderId="41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2" fillId="2" borderId="42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4" fontId="5" fillId="0" borderId="3" xfId="1" applyFont="1" applyBorder="1" applyAlignment="1">
      <alignment vertical="center"/>
    </xf>
    <xf numFmtId="44" fontId="5" fillId="0" borderId="36" xfId="1" applyFont="1" applyBorder="1" applyAlignment="1">
      <alignment vertical="center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44" fontId="2" fillId="0" borderId="18" xfId="1" applyFont="1" applyBorder="1" applyAlignment="1">
      <alignment vertical="center"/>
    </xf>
    <xf numFmtId="44" fontId="2" fillId="0" borderId="2" xfId="1" applyFont="1" applyBorder="1" applyAlignment="1">
      <alignment vertical="center"/>
    </xf>
    <xf numFmtId="44" fontId="2" fillId="0" borderId="36" xfId="1" applyFont="1" applyBorder="1" applyAlignment="1">
      <alignment vertical="center"/>
    </xf>
    <xf numFmtId="0" fontId="2" fillId="0" borderId="43" xfId="0" applyFont="1" applyBorder="1" applyAlignment="1">
      <alignment horizontal="center" vertical="center" wrapText="1"/>
    </xf>
    <xf numFmtId="44" fontId="5" fillId="0" borderId="33" xfId="1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5" fillId="0" borderId="44" xfId="0" applyFont="1" applyBorder="1" applyAlignment="1">
      <alignment vertical="center" wrapText="1"/>
    </xf>
    <xf numFmtId="164" fontId="5" fillId="3" borderId="44" xfId="0" applyNumberFormat="1" applyFont="1" applyFill="1" applyBorder="1" applyAlignment="1">
      <alignment horizontal="right" vertical="center" wrapText="1"/>
    </xf>
    <xf numFmtId="44" fontId="5" fillId="0" borderId="45" xfId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8" fillId="2" borderId="18" xfId="0" applyFont="1" applyFill="1" applyBorder="1" applyAlignment="1">
      <alignment horizontal="center" vertical="center"/>
    </xf>
    <xf numFmtId="0" fontId="19" fillId="2" borderId="7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44" fontId="19" fillId="3" borderId="7" xfId="0" applyNumberFormat="1" applyFont="1" applyFill="1" applyBorder="1" applyAlignment="1">
      <alignment horizontal="center" vertical="center" wrapText="1"/>
    </xf>
    <xf numFmtId="44" fontId="18" fillId="0" borderId="7" xfId="1" applyFont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0" fontId="19" fillId="2" borderId="2" xfId="0" applyFont="1" applyFill="1" applyBorder="1" applyAlignment="1">
      <alignment horizontal="center" vertical="center" wrapText="1"/>
    </xf>
    <xf numFmtId="44" fontId="19" fillId="3" borderId="2" xfId="0" applyNumberFormat="1" applyFont="1" applyFill="1" applyBorder="1" applyAlignment="1">
      <alignment horizontal="center" vertical="center" wrapText="1"/>
    </xf>
    <xf numFmtId="44" fontId="18" fillId="0" borderId="8" xfId="1" applyFont="1" applyBorder="1" applyAlignment="1">
      <alignment vertical="center"/>
    </xf>
    <xf numFmtId="44" fontId="18" fillId="0" borderId="4" xfId="1" applyFont="1" applyBorder="1" applyAlignment="1">
      <alignment vertical="center"/>
    </xf>
    <xf numFmtId="44" fontId="18" fillId="0" borderId="5" xfId="1" applyFont="1" applyBorder="1" applyAlignment="1">
      <alignment vertical="center"/>
    </xf>
    <xf numFmtId="0" fontId="0" fillId="0" borderId="0" xfId="0" applyAlignment="1">
      <alignment horizontal="right" vertical="center"/>
    </xf>
    <xf numFmtId="0" fontId="12" fillId="2" borderId="46" xfId="0" applyFont="1" applyFill="1" applyBorder="1" applyAlignment="1">
      <alignment horizontal="center" vertical="center"/>
    </xf>
    <xf numFmtId="44" fontId="5" fillId="0" borderId="8" xfId="0" applyNumberFormat="1" applyFont="1" applyBorder="1"/>
    <xf numFmtId="166" fontId="13" fillId="3" borderId="31" xfId="3" applyNumberFormat="1" applyFont="1" applyFill="1" applyBorder="1" applyAlignment="1">
      <alignment horizontal="center"/>
    </xf>
    <xf numFmtId="166" fontId="13" fillId="3" borderId="29" xfId="3" applyNumberFormat="1" applyFont="1" applyFill="1" applyBorder="1" applyAlignment="1">
      <alignment horizontal="center"/>
    </xf>
    <xf numFmtId="166" fontId="13" fillId="3" borderId="47" xfId="3" applyNumberFormat="1" applyFont="1" applyFill="1" applyBorder="1" applyAlignment="1">
      <alignment horizontal="center"/>
    </xf>
    <xf numFmtId="44" fontId="5" fillId="0" borderId="8" xfId="1" applyFont="1" applyBorder="1"/>
    <xf numFmtId="44" fontId="5" fillId="0" borderId="3" xfId="1" applyFont="1" applyBorder="1"/>
    <xf numFmtId="44" fontId="5" fillId="0" borderId="4" xfId="1" applyFont="1" applyBorder="1"/>
    <xf numFmtId="44" fontId="5" fillId="0" borderId="34" xfId="1" applyFont="1" applyBorder="1"/>
    <xf numFmtId="44" fontId="5" fillId="0" borderId="48" xfId="1" applyFont="1" applyBorder="1"/>
    <xf numFmtId="44" fontId="5" fillId="0" borderId="5" xfId="1" applyFont="1" applyBorder="1"/>
    <xf numFmtId="0" fontId="20" fillId="0" borderId="2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right" vertical="center"/>
    </xf>
    <xf numFmtId="0" fontId="9" fillId="0" borderId="10" xfId="0" applyFont="1" applyBorder="1" applyAlignment="1">
      <alignment horizontal="right" vertical="center"/>
    </xf>
    <xf numFmtId="0" fontId="9" fillId="0" borderId="9" xfId="0" applyFont="1" applyBorder="1" applyAlignment="1">
      <alignment horizontal="right" vertical="center" wrapText="1"/>
    </xf>
    <xf numFmtId="0" fontId="9" fillId="0" borderId="11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4" fillId="0" borderId="12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9" fillId="0" borderId="12" xfId="0" applyFont="1" applyBorder="1" applyAlignment="1">
      <alignment horizontal="right"/>
    </xf>
    <xf numFmtId="0" fontId="9" fillId="0" borderId="1" xfId="0" applyFont="1" applyBorder="1" applyAlignment="1">
      <alignment horizontal="right"/>
    </xf>
    <xf numFmtId="0" fontId="9" fillId="0" borderId="13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9" fillId="0" borderId="38" xfId="0" applyFont="1" applyBorder="1" applyAlignment="1">
      <alignment horizontal="right"/>
    </xf>
    <xf numFmtId="0" fontId="9" fillId="0" borderId="7" xfId="0" applyFont="1" applyBorder="1" applyAlignment="1">
      <alignment horizontal="right"/>
    </xf>
    <xf numFmtId="0" fontId="9" fillId="0" borderId="9" xfId="0" applyFont="1" applyBorder="1" applyAlignment="1">
      <alignment horizontal="right"/>
    </xf>
    <xf numFmtId="0" fontId="9" fillId="0" borderId="10" xfId="0" applyFont="1" applyBorder="1" applyAlignment="1">
      <alignment horizontal="right"/>
    </xf>
    <xf numFmtId="0" fontId="9" fillId="0" borderId="11" xfId="0" applyFont="1" applyBorder="1" applyAlignment="1">
      <alignment horizontal="right"/>
    </xf>
    <xf numFmtId="0" fontId="17" fillId="0" borderId="9" xfId="0" applyFont="1" applyBorder="1" applyAlignment="1">
      <alignment horizontal="right" vertical="center"/>
    </xf>
    <xf numFmtId="0" fontId="17" fillId="0" borderId="10" xfId="0" applyFont="1" applyBorder="1" applyAlignment="1">
      <alignment horizontal="right" vertical="center"/>
    </xf>
    <xf numFmtId="0" fontId="16" fillId="0" borderId="0" xfId="0" applyFont="1" applyAlignment="1">
      <alignment horizontal="center" vertical="center" wrapText="1"/>
    </xf>
    <xf numFmtId="0" fontId="17" fillId="0" borderId="19" xfId="0" applyFont="1" applyBorder="1" applyAlignment="1">
      <alignment horizontal="right" vertical="center" wrapText="1"/>
    </xf>
    <xf numFmtId="0" fontId="17" fillId="0" borderId="20" xfId="0" applyFont="1" applyBorder="1" applyAlignment="1">
      <alignment horizontal="right" vertical="center" wrapText="1"/>
    </xf>
    <xf numFmtId="0" fontId="17" fillId="0" borderId="21" xfId="0" applyFont="1" applyBorder="1" applyAlignment="1">
      <alignment horizontal="right" vertical="center" wrapText="1"/>
    </xf>
    <xf numFmtId="0" fontId="17" fillId="0" borderId="22" xfId="0" applyFont="1" applyBorder="1" applyAlignment="1">
      <alignment horizontal="right" vertical="center" wrapText="1"/>
    </xf>
    <xf numFmtId="0" fontId="17" fillId="0" borderId="23" xfId="0" applyFont="1" applyBorder="1" applyAlignment="1">
      <alignment horizontal="right" vertical="center" wrapText="1"/>
    </xf>
    <xf numFmtId="0" fontId="17" fillId="0" borderId="24" xfId="0" applyFont="1" applyBorder="1" applyAlignment="1">
      <alignment horizontal="right" vertical="center" wrapText="1"/>
    </xf>
  </cellXfs>
  <cellStyles count="7">
    <cellStyle name="Currency" xfId="1" builtinId="4"/>
    <cellStyle name="Currency 2" xfId="3" xr:uid="{FE99FD7B-F44D-4C3B-9AC8-A930DF75EC88}"/>
    <cellStyle name="Currency 3" xfId="6" xr:uid="{002CFADE-3C7D-43BF-9D14-238C8DC1C81F}"/>
    <cellStyle name="Normal" xfId="0" builtinId="0"/>
    <cellStyle name="Normal 2" xfId="4" xr:uid="{700EFB9A-8E1B-4B0F-A024-399269B72E29}"/>
    <cellStyle name="Normal 3" xfId="2" xr:uid="{FBD7C1C2-BFBA-4C0C-924A-FB92CFEE00DB}"/>
    <cellStyle name="Normal 4" xfId="5" xr:uid="{9FE79994-62F7-45D2-9B49-9B6231A6D0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AAA5C-3726-428F-8335-C009A27DFE43}">
  <sheetPr>
    <tabColor theme="9"/>
  </sheetPr>
  <dimension ref="A1:F13"/>
  <sheetViews>
    <sheetView tabSelected="1" showWhiteSpace="0" zoomScaleNormal="100" workbookViewId="0">
      <selection activeCell="A3" sqref="A3"/>
    </sheetView>
  </sheetViews>
  <sheetFormatPr defaultColWidth="8.81640625" defaultRowHeight="14.5" x14ac:dyDescent="0.35"/>
  <cols>
    <col min="1" max="1" width="8.453125" style="54" customWidth="1"/>
    <col min="2" max="2" width="100.1796875" style="54" customWidth="1"/>
    <col min="3" max="3" width="19.1796875" style="54" customWidth="1"/>
    <col min="4" max="4" width="17" style="54" customWidth="1"/>
    <col min="5" max="5" width="12.54296875" style="54" customWidth="1"/>
    <col min="6" max="6" width="13.54296875" style="54" customWidth="1"/>
    <col min="7" max="16384" width="8.81640625" style="54"/>
  </cols>
  <sheetData>
    <row r="1" spans="1:6" x14ac:dyDescent="0.35">
      <c r="C1" s="94" t="s">
        <v>90</v>
      </c>
    </row>
    <row r="2" spans="1:6" ht="74.25" customHeight="1" x14ac:dyDescent="0.35">
      <c r="A2" s="114" t="s">
        <v>91</v>
      </c>
      <c r="B2" s="114"/>
      <c r="C2" s="114"/>
      <c r="D2" s="61"/>
      <c r="E2" s="61"/>
      <c r="F2" s="61"/>
    </row>
    <row r="3" spans="1:6" ht="15" thickBot="1" x14ac:dyDescent="0.4"/>
    <row r="4" spans="1:6" ht="54.5" thickBot="1" x14ac:dyDescent="0.4">
      <c r="A4" s="14" t="s">
        <v>0</v>
      </c>
      <c r="B4" s="15" t="s">
        <v>52</v>
      </c>
      <c r="C4" s="15" t="s">
        <v>53</v>
      </c>
    </row>
    <row r="5" spans="1:6" ht="15" thickBot="1" x14ac:dyDescent="0.4">
      <c r="A5" s="7">
        <v>1</v>
      </c>
      <c r="B5" s="8">
        <v>2</v>
      </c>
      <c r="C5" s="7">
        <v>3</v>
      </c>
    </row>
    <row r="6" spans="1:6" ht="27" x14ac:dyDescent="0.35">
      <c r="A6" s="16">
        <v>1</v>
      </c>
      <c r="B6" s="64" t="s">
        <v>83</v>
      </c>
      <c r="C6" s="17">
        <f>'Paslaugos-aptarnavimas'!E15</f>
        <v>0</v>
      </c>
    </row>
    <row r="7" spans="1:6" ht="27" x14ac:dyDescent="0.35">
      <c r="A7" s="18">
        <v>2</v>
      </c>
      <c r="B7" s="65" t="s">
        <v>84</v>
      </c>
      <c r="C7" s="17">
        <f>'Paslaugos-priežūra'!E15</f>
        <v>0</v>
      </c>
    </row>
    <row r="8" spans="1:6" ht="27" x14ac:dyDescent="0.35">
      <c r="A8" s="16">
        <v>3</v>
      </c>
      <c r="B8" s="65" t="s">
        <v>85</v>
      </c>
      <c r="C8" s="17">
        <f>'Gedimų šalinimas'!F10</f>
        <v>0</v>
      </c>
    </row>
    <row r="9" spans="1:6" ht="27" x14ac:dyDescent="0.35">
      <c r="A9" s="18">
        <v>4</v>
      </c>
      <c r="B9" s="65" t="s">
        <v>86</v>
      </c>
      <c r="C9" s="17">
        <f>Prekės!F41</f>
        <v>0</v>
      </c>
    </row>
    <row r="10" spans="1:6" ht="15" thickBot="1" x14ac:dyDescent="0.4">
      <c r="A10" s="16">
        <v>5</v>
      </c>
      <c r="B10" s="66" t="s">
        <v>50</v>
      </c>
      <c r="C10" s="17">
        <f>Palaikymas!F9</f>
        <v>0</v>
      </c>
    </row>
    <row r="11" spans="1:6" ht="15" thickBot="1" x14ac:dyDescent="0.4">
      <c r="A11" s="111" t="s">
        <v>61</v>
      </c>
      <c r="B11" s="112"/>
      <c r="C11" s="19">
        <f>SUM(C6:C10)</f>
        <v>0</v>
      </c>
    </row>
    <row r="12" spans="1:6" ht="15" thickBot="1" x14ac:dyDescent="0.4">
      <c r="A12" s="111" t="s">
        <v>7</v>
      </c>
      <c r="B12" s="113"/>
      <c r="C12" s="20">
        <f>C11*0.21</f>
        <v>0</v>
      </c>
    </row>
    <row r="13" spans="1:6" ht="15" thickBot="1" x14ac:dyDescent="0.4">
      <c r="A13" s="109" t="s">
        <v>51</v>
      </c>
      <c r="B13" s="110"/>
      <c r="C13" s="13">
        <f>SUM(C11:C12)</f>
        <v>0</v>
      </c>
    </row>
  </sheetData>
  <mergeCells count="4">
    <mergeCell ref="A13:B13"/>
    <mergeCell ref="A11:B11"/>
    <mergeCell ref="A12:B12"/>
    <mergeCell ref="A2:C2"/>
  </mergeCells>
  <pageMargins left="0.78740157480314965" right="0.70866141732283472" top="1.1811023622047245" bottom="0.39370078740157483" header="0.31496062992125984" footer="0.31496062992125984"/>
  <pageSetup paperSize="9" orientation="landscape" r:id="rId1"/>
  <headerFooter>
    <oddHeader>&amp;RSPS 3 priedo 1 priedas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07C4D-9A35-4DD0-B85A-0E17D62F0204}">
  <sheetPr>
    <tabColor theme="4"/>
  </sheetPr>
  <dimension ref="A2:F17"/>
  <sheetViews>
    <sheetView showWhiteSpace="0" zoomScaleNormal="100" workbookViewId="0">
      <selection activeCell="C7" sqref="C7"/>
    </sheetView>
  </sheetViews>
  <sheetFormatPr defaultColWidth="8.81640625" defaultRowHeight="14.5" x14ac:dyDescent="0.35"/>
  <cols>
    <col min="1" max="1" width="8.453125" style="54" customWidth="1"/>
    <col min="2" max="2" width="67.1796875" style="54" customWidth="1"/>
    <col min="3" max="3" width="19" style="54" bestFit="1" customWidth="1"/>
    <col min="4" max="4" width="18" style="54" bestFit="1" customWidth="1"/>
    <col min="5" max="5" width="13" style="54" bestFit="1" customWidth="1"/>
    <col min="6" max="6" width="13.54296875" style="54" customWidth="1"/>
    <col min="7" max="16384" width="8.81640625" style="54"/>
  </cols>
  <sheetData>
    <row r="2" spans="1:6" ht="35.25" customHeight="1" x14ac:dyDescent="0.35">
      <c r="A2" s="117" t="s">
        <v>83</v>
      </c>
      <c r="B2" s="117"/>
      <c r="C2" s="117"/>
      <c r="D2" s="117"/>
      <c r="E2" s="117"/>
      <c r="F2" s="61"/>
    </row>
    <row r="3" spans="1:6" ht="15" thickBot="1" x14ac:dyDescent="0.4"/>
    <row r="4" spans="1:6" ht="41" thickBot="1" x14ac:dyDescent="0.4">
      <c r="A4" s="1" t="s">
        <v>0</v>
      </c>
      <c r="B4" s="1" t="s">
        <v>1</v>
      </c>
      <c r="C4" s="1" t="s">
        <v>88</v>
      </c>
      <c r="D4" s="1" t="s">
        <v>2</v>
      </c>
      <c r="E4" s="1" t="s">
        <v>3</v>
      </c>
    </row>
    <row r="5" spans="1:6" ht="15" thickBot="1" x14ac:dyDescent="0.4">
      <c r="A5" s="2">
        <v>1</v>
      </c>
      <c r="B5" s="2">
        <v>2</v>
      </c>
      <c r="C5" s="2">
        <v>3</v>
      </c>
      <c r="D5" s="2">
        <v>4</v>
      </c>
      <c r="E5" s="2">
        <v>5</v>
      </c>
    </row>
    <row r="6" spans="1:6" x14ac:dyDescent="0.35">
      <c r="A6" s="70">
        <v>1</v>
      </c>
      <c r="B6" s="4" t="s">
        <v>54</v>
      </c>
      <c r="C6" s="3">
        <v>6</v>
      </c>
      <c r="D6" s="43"/>
      <c r="E6" s="71">
        <f t="shared" ref="E6:E12" si="0">C6*D6</f>
        <v>0</v>
      </c>
    </row>
    <row r="7" spans="1:6" x14ac:dyDescent="0.35">
      <c r="A7" s="72">
        <v>2</v>
      </c>
      <c r="B7" s="5" t="s">
        <v>55</v>
      </c>
      <c r="C7" s="6">
        <v>6</v>
      </c>
      <c r="D7" s="44"/>
      <c r="E7" s="71">
        <f t="shared" si="0"/>
        <v>0</v>
      </c>
    </row>
    <row r="8" spans="1:6" x14ac:dyDescent="0.35">
      <c r="A8" s="70">
        <v>3</v>
      </c>
      <c r="B8" s="5" t="s">
        <v>56</v>
      </c>
      <c r="C8" s="6">
        <v>6</v>
      </c>
      <c r="D8" s="44"/>
      <c r="E8" s="71">
        <f t="shared" si="0"/>
        <v>0</v>
      </c>
    </row>
    <row r="9" spans="1:6" x14ac:dyDescent="0.35">
      <c r="A9" s="72">
        <v>4</v>
      </c>
      <c r="B9" s="5" t="s">
        <v>57</v>
      </c>
      <c r="C9" s="6">
        <v>6</v>
      </c>
      <c r="D9" s="44"/>
      <c r="E9" s="71">
        <f t="shared" si="0"/>
        <v>0</v>
      </c>
    </row>
    <row r="10" spans="1:6" x14ac:dyDescent="0.35">
      <c r="A10" s="70">
        <v>5</v>
      </c>
      <c r="B10" s="5" t="s">
        <v>58</v>
      </c>
      <c r="C10" s="6">
        <v>6</v>
      </c>
      <c r="D10" s="44"/>
      <c r="E10" s="71">
        <f t="shared" si="0"/>
        <v>0</v>
      </c>
    </row>
    <row r="11" spans="1:6" x14ac:dyDescent="0.35">
      <c r="A11" s="72">
        <v>6</v>
      </c>
      <c r="B11" s="5" t="s">
        <v>59</v>
      </c>
      <c r="C11" s="6">
        <v>6</v>
      </c>
      <c r="D11" s="44"/>
      <c r="E11" s="71">
        <f t="shared" si="0"/>
        <v>0</v>
      </c>
    </row>
    <row r="12" spans="1:6" x14ac:dyDescent="0.35">
      <c r="A12" s="70">
        <v>7</v>
      </c>
      <c r="B12" s="5" t="s">
        <v>60</v>
      </c>
      <c r="C12" s="6">
        <v>6</v>
      </c>
      <c r="D12" s="44"/>
      <c r="E12" s="71">
        <f t="shared" si="0"/>
        <v>0</v>
      </c>
    </row>
    <row r="13" spans="1:6" ht="27" x14ac:dyDescent="0.35">
      <c r="A13" s="72">
        <v>8</v>
      </c>
      <c r="B13" s="5" t="s">
        <v>4</v>
      </c>
      <c r="C13" s="6">
        <v>6</v>
      </c>
      <c r="D13" s="44"/>
      <c r="E13" s="71">
        <f>C13*D13</f>
        <v>0</v>
      </c>
    </row>
    <row r="14" spans="1:6" ht="15" thickBot="1" x14ac:dyDescent="0.4">
      <c r="A14" s="73">
        <v>9</v>
      </c>
      <c r="B14" s="74" t="s">
        <v>5</v>
      </c>
      <c r="C14" s="6">
        <v>6</v>
      </c>
      <c r="D14" s="75"/>
      <c r="E14" s="76">
        <f>C14*D14</f>
        <v>0</v>
      </c>
    </row>
    <row r="15" spans="1:6" ht="15" thickBot="1" x14ac:dyDescent="0.4">
      <c r="A15" s="115" t="s">
        <v>68</v>
      </c>
      <c r="B15" s="116"/>
      <c r="C15" s="116"/>
      <c r="D15" s="116"/>
      <c r="E15" s="67">
        <f>SUM(E6:E14)</f>
        <v>0</v>
      </c>
    </row>
    <row r="16" spans="1:6" ht="15" thickBot="1" x14ac:dyDescent="0.4">
      <c r="A16" s="118" t="s">
        <v>7</v>
      </c>
      <c r="B16" s="119"/>
      <c r="C16" s="119"/>
      <c r="D16" s="119"/>
      <c r="E16" s="68">
        <f>E15*0.21</f>
        <v>0</v>
      </c>
    </row>
    <row r="17" spans="1:5" ht="15" thickBot="1" x14ac:dyDescent="0.4">
      <c r="A17" s="115" t="s">
        <v>71</v>
      </c>
      <c r="B17" s="116"/>
      <c r="C17" s="116"/>
      <c r="D17" s="116"/>
      <c r="E17" s="69">
        <f>SUM(E15:E16)</f>
        <v>0</v>
      </c>
    </row>
  </sheetData>
  <mergeCells count="4">
    <mergeCell ref="A17:D17"/>
    <mergeCell ref="A2:E2"/>
    <mergeCell ref="A15:D15"/>
    <mergeCell ref="A16:D16"/>
  </mergeCells>
  <pageMargins left="0.78740157480314965" right="0.70866141732283472" top="1.1811023622047245" bottom="0.39370078740157483" header="0.31496062992125984" footer="0.31496062992125984"/>
  <pageSetup paperSize="9" orientation="landscape" r:id="rId1"/>
  <headerFooter>
    <oddHeader>&amp;RSPS 3 priedo 1 priedas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FFD4F-D329-4AE0-BD31-700C7085C986}">
  <sheetPr>
    <tabColor theme="5"/>
  </sheetPr>
  <dimension ref="A2:F17"/>
  <sheetViews>
    <sheetView showWhiteSpace="0" topLeftCell="A3" zoomScaleNormal="100" workbookViewId="0">
      <selection activeCell="A15" sqref="A15:XFD15"/>
    </sheetView>
  </sheetViews>
  <sheetFormatPr defaultColWidth="8.81640625" defaultRowHeight="14.5" x14ac:dyDescent="0.35"/>
  <cols>
    <col min="1" max="1" width="8.453125" style="54" customWidth="1"/>
    <col min="2" max="2" width="67.1796875" style="54" customWidth="1"/>
    <col min="3" max="3" width="19" style="54" bestFit="1" customWidth="1"/>
    <col min="4" max="4" width="18" style="54" bestFit="1" customWidth="1"/>
    <col min="5" max="5" width="14.1796875" style="54" bestFit="1" customWidth="1"/>
    <col min="6" max="6" width="13.54296875" style="54" customWidth="1"/>
    <col min="7" max="16384" width="8.81640625" style="54"/>
  </cols>
  <sheetData>
    <row r="2" spans="1:6" ht="29.25" customHeight="1" x14ac:dyDescent="0.35">
      <c r="A2" s="117" t="s">
        <v>84</v>
      </c>
      <c r="B2" s="117"/>
      <c r="C2" s="117"/>
      <c r="D2" s="117"/>
      <c r="E2" s="117"/>
      <c r="F2" s="61"/>
    </row>
    <row r="3" spans="1:6" ht="15" thickBot="1" x14ac:dyDescent="0.4"/>
    <row r="4" spans="1:6" ht="41" thickBot="1" x14ac:dyDescent="0.4">
      <c r="A4" s="14" t="s">
        <v>0</v>
      </c>
      <c r="B4" s="21" t="s">
        <v>1</v>
      </c>
      <c r="C4" s="14" t="s">
        <v>87</v>
      </c>
      <c r="D4" s="14" t="s">
        <v>9</v>
      </c>
      <c r="E4" s="14" t="s">
        <v>3</v>
      </c>
    </row>
    <row r="5" spans="1:6" ht="15" thickBot="1" x14ac:dyDescent="0.4">
      <c r="A5" s="10">
        <v>1</v>
      </c>
      <c r="B5" s="12">
        <v>2</v>
      </c>
      <c r="C5" s="10">
        <v>3</v>
      </c>
      <c r="D5" s="10">
        <v>4</v>
      </c>
      <c r="E5" s="10">
        <v>5</v>
      </c>
    </row>
    <row r="6" spans="1:6" ht="27" x14ac:dyDescent="0.35">
      <c r="A6" s="22">
        <v>1</v>
      </c>
      <c r="B6" s="50" t="s">
        <v>10</v>
      </c>
      <c r="C6" s="29">
        <v>30</v>
      </c>
      <c r="D6" s="45"/>
      <c r="E6" s="55">
        <f>C6*D6</f>
        <v>0</v>
      </c>
    </row>
    <row r="7" spans="1:6" ht="27" x14ac:dyDescent="0.35">
      <c r="A7" s="23">
        <v>2</v>
      </c>
      <c r="B7" s="51" t="s">
        <v>11</v>
      </c>
      <c r="C7" s="23">
        <v>30</v>
      </c>
      <c r="D7" s="46"/>
      <c r="E7" s="62">
        <f t="shared" ref="E7:E14" si="0">C7*D7</f>
        <v>0</v>
      </c>
    </row>
    <row r="8" spans="1:6" ht="27" x14ac:dyDescent="0.35">
      <c r="A8" s="22">
        <v>3</v>
      </c>
      <c r="B8" s="51" t="s">
        <v>12</v>
      </c>
      <c r="C8" s="23">
        <v>30</v>
      </c>
      <c r="D8" s="47"/>
      <c r="E8" s="62">
        <f t="shared" si="0"/>
        <v>0</v>
      </c>
    </row>
    <row r="9" spans="1:6" ht="27" x14ac:dyDescent="0.35">
      <c r="A9" s="23">
        <v>4</v>
      </c>
      <c r="B9" s="51" t="s">
        <v>13</v>
      </c>
      <c r="C9" s="23">
        <v>20</v>
      </c>
      <c r="D9" s="46"/>
      <c r="E9" s="62">
        <f t="shared" si="0"/>
        <v>0</v>
      </c>
    </row>
    <row r="10" spans="1:6" x14ac:dyDescent="0.35">
      <c r="A10" s="22">
        <v>5</v>
      </c>
      <c r="B10" s="51" t="s">
        <v>14</v>
      </c>
      <c r="C10" s="23">
        <v>30</v>
      </c>
      <c r="D10" s="46"/>
      <c r="E10" s="62">
        <f t="shared" si="0"/>
        <v>0</v>
      </c>
    </row>
    <row r="11" spans="1:6" x14ac:dyDescent="0.35">
      <c r="A11" s="23">
        <v>6</v>
      </c>
      <c r="B11" s="51" t="s">
        <v>15</v>
      </c>
      <c r="C11" s="23">
        <v>30</v>
      </c>
      <c r="D11" s="46"/>
      <c r="E11" s="62">
        <f t="shared" si="0"/>
        <v>0</v>
      </c>
    </row>
    <row r="12" spans="1:6" ht="40.5" x14ac:dyDescent="0.35">
      <c r="A12" s="22">
        <v>7</v>
      </c>
      <c r="B12" s="51" t="s">
        <v>16</v>
      </c>
      <c r="C12" s="23">
        <v>30</v>
      </c>
      <c r="D12" s="46"/>
      <c r="E12" s="62">
        <f t="shared" si="0"/>
        <v>0</v>
      </c>
    </row>
    <row r="13" spans="1:6" ht="27" x14ac:dyDescent="0.35">
      <c r="A13" s="23">
        <v>8</v>
      </c>
      <c r="B13" s="51" t="s">
        <v>17</v>
      </c>
      <c r="C13" s="23">
        <v>30</v>
      </c>
      <c r="D13" s="46"/>
      <c r="E13" s="62">
        <f t="shared" si="0"/>
        <v>0</v>
      </c>
    </row>
    <row r="14" spans="1:6" ht="15" thickBot="1" x14ac:dyDescent="0.4">
      <c r="A14" s="52">
        <v>9</v>
      </c>
      <c r="B14" s="53" t="s">
        <v>18</v>
      </c>
      <c r="C14" s="25">
        <v>80</v>
      </c>
      <c r="D14" s="48"/>
      <c r="E14" s="63">
        <f t="shared" si="0"/>
        <v>0</v>
      </c>
    </row>
    <row r="15" spans="1:6" ht="15" thickBot="1" x14ac:dyDescent="0.4">
      <c r="A15" s="111" t="s">
        <v>68</v>
      </c>
      <c r="B15" s="113"/>
      <c r="C15" s="113"/>
      <c r="D15" s="113"/>
      <c r="E15" s="20">
        <f>SUM(E6:E14)</f>
        <v>0</v>
      </c>
    </row>
    <row r="16" spans="1:6" ht="15" thickBot="1" x14ac:dyDescent="0.4">
      <c r="A16" s="111" t="s">
        <v>7</v>
      </c>
      <c r="B16" s="113"/>
      <c r="C16" s="113"/>
      <c r="D16" s="113"/>
      <c r="E16" s="20">
        <f>E15*0.21</f>
        <v>0</v>
      </c>
    </row>
    <row r="17" spans="1:5" ht="15" thickBot="1" x14ac:dyDescent="0.4">
      <c r="A17" s="109" t="s">
        <v>71</v>
      </c>
      <c r="B17" s="110"/>
      <c r="C17" s="110"/>
      <c r="D17" s="110"/>
      <c r="E17" s="13">
        <f>SUM(E15:E16)</f>
        <v>0</v>
      </c>
    </row>
  </sheetData>
  <mergeCells count="4">
    <mergeCell ref="A2:E2"/>
    <mergeCell ref="A15:D15"/>
    <mergeCell ref="A16:D16"/>
    <mergeCell ref="A17:D17"/>
  </mergeCells>
  <pageMargins left="0.78740157480314965" right="0.70866141732283472" top="1.1811023622047245" bottom="0.39370078740157483" header="0.31496062992125984" footer="0.31496062992125984"/>
  <pageSetup paperSize="9" orientation="landscape" r:id="rId1"/>
  <headerFooter>
    <oddHeader>&amp;RSPS 3 priedo 1 priedas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BEB26-173C-4857-8C03-0DE246E4F40E}">
  <sheetPr>
    <tabColor theme="5"/>
  </sheetPr>
  <dimension ref="A2:G12"/>
  <sheetViews>
    <sheetView showWhiteSpace="0" zoomScaleNormal="100" workbookViewId="0">
      <selection activeCell="F12" sqref="F12"/>
    </sheetView>
  </sheetViews>
  <sheetFormatPr defaultColWidth="8.81640625" defaultRowHeight="14.5" x14ac:dyDescent="0.35"/>
  <cols>
    <col min="1" max="1" width="5" style="54" customWidth="1"/>
    <col min="2" max="2" width="53.81640625" style="54" bestFit="1" customWidth="1"/>
    <col min="3" max="3" width="16.1796875" style="54" customWidth="1"/>
    <col min="4" max="4" width="15" style="54" customWidth="1"/>
    <col min="5" max="5" width="17.26953125" style="54" customWidth="1"/>
    <col min="6" max="6" width="14.1796875" style="54" bestFit="1" customWidth="1"/>
    <col min="7" max="7" width="13.54296875" style="54" customWidth="1"/>
    <col min="8" max="16384" width="8.81640625" style="54"/>
  </cols>
  <sheetData>
    <row r="2" spans="1:7" ht="29.25" customHeight="1" x14ac:dyDescent="0.35">
      <c r="A2" s="117" t="s">
        <v>85</v>
      </c>
      <c r="B2" s="117"/>
      <c r="C2" s="117"/>
      <c r="D2" s="117"/>
      <c r="E2" s="117"/>
      <c r="F2" s="117"/>
      <c r="G2" s="61"/>
    </row>
    <row r="3" spans="1:7" ht="15" thickBot="1" x14ac:dyDescent="0.4"/>
    <row r="4" spans="1:7" ht="41" thickBot="1" x14ac:dyDescent="0.4">
      <c r="A4" s="14" t="s">
        <v>0</v>
      </c>
      <c r="B4" s="21" t="s">
        <v>1</v>
      </c>
      <c r="C4" s="14" t="s">
        <v>20</v>
      </c>
      <c r="D4" s="14" t="s">
        <v>87</v>
      </c>
      <c r="E4" s="14" t="s">
        <v>9</v>
      </c>
      <c r="F4" s="14" t="s">
        <v>23</v>
      </c>
    </row>
    <row r="5" spans="1:7" ht="15" thickBot="1" x14ac:dyDescent="0.4">
      <c r="A5" s="10">
        <v>1</v>
      </c>
      <c r="B5" s="11">
        <v>2</v>
      </c>
      <c r="C5" s="10">
        <v>3</v>
      </c>
      <c r="D5" s="10">
        <v>4</v>
      </c>
      <c r="E5" s="10">
        <v>5</v>
      </c>
      <c r="F5" s="10">
        <v>6</v>
      </c>
    </row>
    <row r="6" spans="1:7" ht="40.5" x14ac:dyDescent="0.35">
      <c r="A6" s="22">
        <v>1</v>
      </c>
      <c r="B6" s="26" t="s">
        <v>74</v>
      </c>
      <c r="C6" s="22" t="s">
        <v>69</v>
      </c>
      <c r="D6" s="22">
        <v>80</v>
      </c>
      <c r="E6" s="49"/>
      <c r="F6" s="62">
        <f>D6*E6</f>
        <v>0</v>
      </c>
    </row>
    <row r="7" spans="1:7" x14ac:dyDescent="0.35">
      <c r="A7" s="23">
        <v>2</v>
      </c>
      <c r="B7" s="26" t="s">
        <v>70</v>
      </c>
      <c r="C7" s="22" t="s">
        <v>69</v>
      </c>
      <c r="D7" s="23">
        <v>80</v>
      </c>
      <c r="E7" s="49"/>
      <c r="F7" s="62">
        <f t="shared" ref="F7:F9" si="0">D7*E7</f>
        <v>0</v>
      </c>
    </row>
    <row r="8" spans="1:7" x14ac:dyDescent="0.35">
      <c r="A8" s="22">
        <v>3</v>
      </c>
      <c r="B8" s="26" t="s">
        <v>80</v>
      </c>
      <c r="C8" s="22" t="s">
        <v>69</v>
      </c>
      <c r="D8" s="23">
        <v>50</v>
      </c>
      <c r="E8" s="49"/>
      <c r="F8" s="62">
        <f t="shared" si="0"/>
        <v>0</v>
      </c>
    </row>
    <row r="9" spans="1:7" ht="15" thickBot="1" x14ac:dyDescent="0.4">
      <c r="A9" s="22">
        <v>4</v>
      </c>
      <c r="B9" s="24" t="s">
        <v>81</v>
      </c>
      <c r="C9" s="22" t="s">
        <v>69</v>
      </c>
      <c r="D9" s="23">
        <v>30</v>
      </c>
      <c r="E9" s="49"/>
      <c r="F9" s="62">
        <f t="shared" si="0"/>
        <v>0</v>
      </c>
    </row>
    <row r="10" spans="1:7" ht="15" thickBot="1" x14ac:dyDescent="0.4">
      <c r="A10" s="111" t="s">
        <v>68</v>
      </c>
      <c r="B10" s="113"/>
      <c r="C10" s="113"/>
      <c r="D10" s="113"/>
      <c r="E10" s="113"/>
      <c r="F10" s="20">
        <f>SUM(F6:F9)</f>
        <v>0</v>
      </c>
    </row>
    <row r="11" spans="1:7" ht="15" thickBot="1" x14ac:dyDescent="0.4">
      <c r="A11" s="111" t="s">
        <v>7</v>
      </c>
      <c r="B11" s="113"/>
      <c r="C11" s="113"/>
      <c r="D11" s="113"/>
      <c r="E11" s="113"/>
      <c r="F11" s="20">
        <f>F10*0.21</f>
        <v>0</v>
      </c>
    </row>
    <row r="12" spans="1:7" ht="15" thickBot="1" x14ac:dyDescent="0.4">
      <c r="A12" s="109" t="s">
        <v>71</v>
      </c>
      <c r="B12" s="110"/>
      <c r="C12" s="110"/>
      <c r="D12" s="110"/>
      <c r="E12" s="110"/>
      <c r="F12" s="13">
        <f>SUM(F10:F11)</f>
        <v>0</v>
      </c>
    </row>
  </sheetData>
  <mergeCells count="4">
    <mergeCell ref="A2:F2"/>
    <mergeCell ref="A10:E10"/>
    <mergeCell ref="A11:E11"/>
    <mergeCell ref="A12:E12"/>
  </mergeCells>
  <phoneticPr fontId="15" type="noConversion"/>
  <pageMargins left="0.78740157480314965" right="0.70866141732283472" top="1.1811023622047245" bottom="0.39370078740157483" header="0.31496062992125984" footer="0.31496062992125984"/>
  <pageSetup paperSize="9" orientation="landscape" r:id="rId1"/>
  <headerFooter>
    <oddHeader>&amp;RSPS 3 priedo 1 priedas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25C4D-82DE-4495-B3A4-2D5598942998}">
  <sheetPr>
    <tabColor theme="7"/>
  </sheetPr>
  <dimension ref="A2:F43"/>
  <sheetViews>
    <sheetView showWhiteSpace="0" zoomScaleNormal="100" zoomScalePageLayoutView="80" workbookViewId="0">
      <selection activeCell="F6" sqref="F6"/>
    </sheetView>
  </sheetViews>
  <sheetFormatPr defaultRowHeight="14.5" x14ac:dyDescent="0.35"/>
  <cols>
    <col min="1" max="1" width="8.453125" customWidth="1"/>
    <col min="2" max="2" width="57.81640625" customWidth="1"/>
    <col min="3" max="3" width="14.81640625" customWidth="1"/>
    <col min="4" max="4" width="15.54296875" customWidth="1"/>
    <col min="5" max="5" width="13" bestFit="1" customWidth="1"/>
    <col min="6" max="6" width="13.54296875" customWidth="1"/>
  </cols>
  <sheetData>
    <row r="2" spans="1:6" ht="29.25" customHeight="1" x14ac:dyDescent="0.35">
      <c r="A2" s="114" t="s">
        <v>86</v>
      </c>
      <c r="B2" s="114"/>
      <c r="C2" s="114"/>
      <c r="D2" s="114"/>
      <c r="E2" s="114"/>
      <c r="F2" s="114"/>
    </row>
    <row r="3" spans="1:6" ht="15" thickBot="1" x14ac:dyDescent="0.4"/>
    <row r="4" spans="1:6" ht="41" thickBot="1" x14ac:dyDescent="0.4">
      <c r="A4" s="14" t="s">
        <v>0</v>
      </c>
      <c r="B4" s="21" t="s">
        <v>19</v>
      </c>
      <c r="C4" s="14" t="s">
        <v>20</v>
      </c>
      <c r="D4" s="14" t="s">
        <v>89</v>
      </c>
      <c r="E4" s="14" t="s">
        <v>22</v>
      </c>
      <c r="F4" s="15" t="s">
        <v>23</v>
      </c>
    </row>
    <row r="5" spans="1:6" ht="15" thickBot="1" x14ac:dyDescent="0.4">
      <c r="A5" s="7">
        <v>1</v>
      </c>
      <c r="B5" s="8">
        <v>2</v>
      </c>
      <c r="C5" s="7">
        <v>3</v>
      </c>
      <c r="D5" s="7">
        <v>4</v>
      </c>
      <c r="E5" s="7">
        <v>5</v>
      </c>
      <c r="F5" s="9">
        <v>6</v>
      </c>
    </row>
    <row r="6" spans="1:6" x14ac:dyDescent="0.35">
      <c r="A6" s="30">
        <v>1</v>
      </c>
      <c r="B6" s="31" t="s">
        <v>24</v>
      </c>
      <c r="C6" s="32" t="s">
        <v>25</v>
      </c>
      <c r="D6" s="58">
        <v>1</v>
      </c>
      <c r="E6" s="97"/>
      <c r="F6" s="100">
        <f>D6*E6</f>
        <v>0</v>
      </c>
    </row>
    <row r="7" spans="1:6" x14ac:dyDescent="0.35">
      <c r="A7" s="33">
        <v>2</v>
      </c>
      <c r="B7" s="34" t="s">
        <v>26</v>
      </c>
      <c r="C7" s="35" t="s">
        <v>27</v>
      </c>
      <c r="D7" s="59">
        <v>1</v>
      </c>
      <c r="E7" s="98"/>
      <c r="F7" s="101">
        <f t="shared" ref="F7:F40" si="0">D7*E7</f>
        <v>0</v>
      </c>
    </row>
    <row r="8" spans="1:6" x14ac:dyDescent="0.35">
      <c r="A8" s="33">
        <v>3</v>
      </c>
      <c r="B8" s="34" t="s">
        <v>28</v>
      </c>
      <c r="C8" s="35" t="s">
        <v>27</v>
      </c>
      <c r="D8" s="59">
        <v>1</v>
      </c>
      <c r="E8" s="98"/>
      <c r="F8" s="101">
        <f t="shared" si="0"/>
        <v>0</v>
      </c>
    </row>
    <row r="9" spans="1:6" x14ac:dyDescent="0.35">
      <c r="A9" s="33">
        <v>4</v>
      </c>
      <c r="B9" s="34" t="s">
        <v>29</v>
      </c>
      <c r="C9" s="35" t="s">
        <v>27</v>
      </c>
      <c r="D9" s="59">
        <v>1</v>
      </c>
      <c r="E9" s="98"/>
      <c r="F9" s="101">
        <f t="shared" si="0"/>
        <v>0</v>
      </c>
    </row>
    <row r="10" spans="1:6" x14ac:dyDescent="0.35">
      <c r="A10" s="33">
        <v>5</v>
      </c>
      <c r="B10" s="34" t="s">
        <v>30</v>
      </c>
      <c r="C10" s="35" t="s">
        <v>27</v>
      </c>
      <c r="D10" s="59">
        <v>4</v>
      </c>
      <c r="E10" s="98"/>
      <c r="F10" s="101">
        <f t="shared" si="0"/>
        <v>0</v>
      </c>
    </row>
    <row r="11" spans="1:6" x14ac:dyDescent="0.35">
      <c r="A11" s="33">
        <v>6</v>
      </c>
      <c r="B11" s="34" t="s">
        <v>31</v>
      </c>
      <c r="C11" s="35" t="s">
        <v>27</v>
      </c>
      <c r="D11" s="59">
        <v>4</v>
      </c>
      <c r="E11" s="98"/>
      <c r="F11" s="101">
        <f t="shared" si="0"/>
        <v>0</v>
      </c>
    </row>
    <row r="12" spans="1:6" x14ac:dyDescent="0.35">
      <c r="A12" s="33">
        <v>7</v>
      </c>
      <c r="B12" s="34" t="s">
        <v>32</v>
      </c>
      <c r="C12" s="35" t="s">
        <v>27</v>
      </c>
      <c r="D12" s="59">
        <v>4</v>
      </c>
      <c r="E12" s="98"/>
      <c r="F12" s="101">
        <f t="shared" si="0"/>
        <v>0</v>
      </c>
    </row>
    <row r="13" spans="1:6" x14ac:dyDescent="0.35">
      <c r="A13" s="33">
        <v>8</v>
      </c>
      <c r="B13" s="34" t="s">
        <v>33</v>
      </c>
      <c r="C13" s="35" t="s">
        <v>27</v>
      </c>
      <c r="D13" s="59">
        <v>5</v>
      </c>
      <c r="E13" s="98"/>
      <c r="F13" s="101">
        <f t="shared" si="0"/>
        <v>0</v>
      </c>
    </row>
    <row r="14" spans="1:6" x14ac:dyDescent="0.35">
      <c r="A14" s="33">
        <v>9</v>
      </c>
      <c r="B14" s="34" t="s">
        <v>34</v>
      </c>
      <c r="C14" s="35" t="s">
        <v>27</v>
      </c>
      <c r="D14" s="59">
        <v>3</v>
      </c>
      <c r="E14" s="98"/>
      <c r="F14" s="101">
        <f t="shared" si="0"/>
        <v>0</v>
      </c>
    </row>
    <row r="15" spans="1:6" x14ac:dyDescent="0.35">
      <c r="A15" s="33">
        <v>10</v>
      </c>
      <c r="B15" s="34" t="s">
        <v>35</v>
      </c>
      <c r="C15" s="35" t="s">
        <v>27</v>
      </c>
      <c r="D15" s="59">
        <v>2</v>
      </c>
      <c r="E15" s="98"/>
      <c r="F15" s="101">
        <f t="shared" si="0"/>
        <v>0</v>
      </c>
    </row>
    <row r="16" spans="1:6" x14ac:dyDescent="0.35">
      <c r="A16" s="33">
        <v>11</v>
      </c>
      <c r="B16" s="34" t="s">
        <v>36</v>
      </c>
      <c r="C16" s="35" t="s">
        <v>27</v>
      </c>
      <c r="D16" s="59">
        <v>2</v>
      </c>
      <c r="E16" s="98"/>
      <c r="F16" s="101">
        <f t="shared" si="0"/>
        <v>0</v>
      </c>
    </row>
    <row r="17" spans="1:6" x14ac:dyDescent="0.35">
      <c r="A17" s="33">
        <v>12</v>
      </c>
      <c r="B17" s="34" t="s">
        <v>36</v>
      </c>
      <c r="C17" s="35" t="s">
        <v>27</v>
      </c>
      <c r="D17" s="59">
        <v>2</v>
      </c>
      <c r="E17" s="98"/>
      <c r="F17" s="101">
        <f t="shared" si="0"/>
        <v>0</v>
      </c>
    </row>
    <row r="18" spans="1:6" x14ac:dyDescent="0.35">
      <c r="A18" s="33">
        <v>13</v>
      </c>
      <c r="B18" s="34" t="s">
        <v>62</v>
      </c>
      <c r="C18" s="35" t="s">
        <v>27</v>
      </c>
      <c r="D18" s="59">
        <v>2</v>
      </c>
      <c r="E18" s="98"/>
      <c r="F18" s="101">
        <f t="shared" si="0"/>
        <v>0</v>
      </c>
    </row>
    <row r="19" spans="1:6" x14ac:dyDescent="0.35">
      <c r="A19" s="33">
        <v>14</v>
      </c>
      <c r="B19" s="34" t="s">
        <v>37</v>
      </c>
      <c r="C19" s="35" t="s">
        <v>27</v>
      </c>
      <c r="D19" s="59">
        <v>3</v>
      </c>
      <c r="E19" s="98"/>
      <c r="F19" s="101">
        <f t="shared" si="0"/>
        <v>0</v>
      </c>
    </row>
    <row r="20" spans="1:6" x14ac:dyDescent="0.35">
      <c r="A20" s="33">
        <v>15</v>
      </c>
      <c r="B20" s="34" t="s">
        <v>38</v>
      </c>
      <c r="C20" s="35" t="s">
        <v>27</v>
      </c>
      <c r="D20" s="59">
        <v>130</v>
      </c>
      <c r="E20" s="98"/>
      <c r="F20" s="101">
        <f t="shared" si="0"/>
        <v>0</v>
      </c>
    </row>
    <row r="21" spans="1:6" x14ac:dyDescent="0.35">
      <c r="A21" s="33">
        <v>16</v>
      </c>
      <c r="B21" s="34" t="s">
        <v>39</v>
      </c>
      <c r="C21" s="35" t="s">
        <v>27</v>
      </c>
      <c r="D21" s="59">
        <v>2</v>
      </c>
      <c r="E21" s="98"/>
      <c r="F21" s="101">
        <f t="shared" si="0"/>
        <v>0</v>
      </c>
    </row>
    <row r="22" spans="1:6" x14ac:dyDescent="0.35">
      <c r="A22" s="33">
        <v>17</v>
      </c>
      <c r="B22" s="34" t="s">
        <v>40</v>
      </c>
      <c r="C22" s="35" t="s">
        <v>27</v>
      </c>
      <c r="D22" s="59">
        <v>4</v>
      </c>
      <c r="E22" s="98"/>
      <c r="F22" s="101">
        <f t="shared" si="0"/>
        <v>0</v>
      </c>
    </row>
    <row r="23" spans="1:6" x14ac:dyDescent="0.35">
      <c r="A23" s="33">
        <v>18</v>
      </c>
      <c r="B23" s="34" t="s">
        <v>41</v>
      </c>
      <c r="C23" s="35" t="s">
        <v>27</v>
      </c>
      <c r="D23" s="59">
        <v>3</v>
      </c>
      <c r="E23" s="98"/>
      <c r="F23" s="101">
        <f t="shared" si="0"/>
        <v>0</v>
      </c>
    </row>
    <row r="24" spans="1:6" x14ac:dyDescent="0.35">
      <c r="A24" s="33">
        <v>19</v>
      </c>
      <c r="B24" s="34" t="s">
        <v>42</v>
      </c>
      <c r="C24" s="35" t="s">
        <v>27</v>
      </c>
      <c r="D24" s="59">
        <v>3</v>
      </c>
      <c r="E24" s="98"/>
      <c r="F24" s="101">
        <f t="shared" si="0"/>
        <v>0</v>
      </c>
    </row>
    <row r="25" spans="1:6" x14ac:dyDescent="0.35">
      <c r="A25" s="33">
        <v>20</v>
      </c>
      <c r="B25" s="34" t="s">
        <v>63</v>
      </c>
      <c r="C25" s="35" t="s">
        <v>27</v>
      </c>
      <c r="D25" s="59">
        <v>3</v>
      </c>
      <c r="E25" s="98"/>
      <c r="F25" s="101">
        <f t="shared" si="0"/>
        <v>0</v>
      </c>
    </row>
    <row r="26" spans="1:6" x14ac:dyDescent="0.35">
      <c r="A26" s="33">
        <v>21</v>
      </c>
      <c r="B26" s="40" t="s">
        <v>79</v>
      </c>
      <c r="C26" s="35" t="s">
        <v>25</v>
      </c>
      <c r="D26" s="59">
        <v>3</v>
      </c>
      <c r="E26" s="98"/>
      <c r="F26" s="101">
        <f t="shared" si="0"/>
        <v>0</v>
      </c>
    </row>
    <row r="27" spans="1:6" x14ac:dyDescent="0.35">
      <c r="A27" s="33">
        <v>22</v>
      </c>
      <c r="B27" s="34" t="s">
        <v>43</v>
      </c>
      <c r="C27" s="35" t="s">
        <v>27</v>
      </c>
      <c r="D27" s="59">
        <v>2</v>
      </c>
      <c r="E27" s="98"/>
      <c r="F27" s="101">
        <f t="shared" si="0"/>
        <v>0</v>
      </c>
    </row>
    <row r="28" spans="1:6" ht="16.899999999999999" customHeight="1" x14ac:dyDescent="0.35">
      <c r="A28" s="33">
        <v>23</v>
      </c>
      <c r="B28" s="34" t="s">
        <v>44</v>
      </c>
      <c r="C28" s="35" t="s">
        <v>25</v>
      </c>
      <c r="D28" s="59">
        <v>1</v>
      </c>
      <c r="E28" s="98"/>
      <c r="F28" s="101">
        <f t="shared" si="0"/>
        <v>0</v>
      </c>
    </row>
    <row r="29" spans="1:6" x14ac:dyDescent="0.35">
      <c r="A29" s="33">
        <v>24</v>
      </c>
      <c r="B29" s="34" t="s">
        <v>45</v>
      </c>
      <c r="C29" s="35" t="s">
        <v>27</v>
      </c>
      <c r="D29" s="59">
        <v>1</v>
      </c>
      <c r="E29" s="98"/>
      <c r="F29" s="101">
        <f t="shared" si="0"/>
        <v>0</v>
      </c>
    </row>
    <row r="30" spans="1:6" x14ac:dyDescent="0.35">
      <c r="A30" s="33">
        <v>25</v>
      </c>
      <c r="B30" s="34" t="s">
        <v>64</v>
      </c>
      <c r="C30" s="35" t="s">
        <v>27</v>
      </c>
      <c r="D30" s="59">
        <v>1</v>
      </c>
      <c r="E30" s="98"/>
      <c r="F30" s="101">
        <f t="shared" si="0"/>
        <v>0</v>
      </c>
    </row>
    <row r="31" spans="1:6" x14ac:dyDescent="0.35">
      <c r="A31" s="33">
        <v>26</v>
      </c>
      <c r="B31" s="34" t="s">
        <v>46</v>
      </c>
      <c r="C31" s="35" t="s">
        <v>27</v>
      </c>
      <c r="D31" s="59">
        <v>2</v>
      </c>
      <c r="E31" s="98"/>
      <c r="F31" s="101">
        <f t="shared" si="0"/>
        <v>0</v>
      </c>
    </row>
    <row r="32" spans="1:6" x14ac:dyDescent="0.35">
      <c r="A32" s="33">
        <v>27</v>
      </c>
      <c r="B32" s="34" t="s">
        <v>47</v>
      </c>
      <c r="C32" s="35" t="s">
        <v>27</v>
      </c>
      <c r="D32" s="59">
        <v>8</v>
      </c>
      <c r="E32" s="98"/>
      <c r="F32" s="101">
        <f t="shared" si="0"/>
        <v>0</v>
      </c>
    </row>
    <row r="33" spans="1:6" x14ac:dyDescent="0.35">
      <c r="A33" s="33">
        <v>28</v>
      </c>
      <c r="B33" s="34" t="s">
        <v>65</v>
      </c>
      <c r="C33" s="35" t="s">
        <v>27</v>
      </c>
      <c r="D33" s="59">
        <v>2</v>
      </c>
      <c r="E33" s="98"/>
      <c r="F33" s="101">
        <f t="shared" si="0"/>
        <v>0</v>
      </c>
    </row>
    <row r="34" spans="1:6" x14ac:dyDescent="0.35">
      <c r="A34" s="33">
        <v>29</v>
      </c>
      <c r="B34" s="34" t="s">
        <v>48</v>
      </c>
      <c r="C34" s="35" t="s">
        <v>27</v>
      </c>
      <c r="D34" s="59">
        <v>2</v>
      </c>
      <c r="E34" s="98"/>
      <c r="F34" s="101">
        <f t="shared" si="0"/>
        <v>0</v>
      </c>
    </row>
    <row r="35" spans="1:6" x14ac:dyDescent="0.35">
      <c r="A35" s="33">
        <v>30</v>
      </c>
      <c r="B35" s="36" t="s">
        <v>49</v>
      </c>
      <c r="C35" s="37" t="s">
        <v>27</v>
      </c>
      <c r="D35" s="60">
        <v>2</v>
      </c>
      <c r="E35" s="98"/>
      <c r="F35" s="102">
        <f t="shared" si="0"/>
        <v>0</v>
      </c>
    </row>
    <row r="36" spans="1:6" x14ac:dyDescent="0.35">
      <c r="A36" s="33">
        <v>31</v>
      </c>
      <c r="B36" s="36" t="s">
        <v>66</v>
      </c>
      <c r="C36" s="37" t="s">
        <v>27</v>
      </c>
      <c r="D36" s="60">
        <v>1</v>
      </c>
      <c r="E36" s="98"/>
      <c r="F36" s="103">
        <f t="shared" si="0"/>
        <v>0</v>
      </c>
    </row>
    <row r="37" spans="1:6" x14ac:dyDescent="0.35">
      <c r="A37" s="33">
        <v>32</v>
      </c>
      <c r="B37" s="40" t="s">
        <v>67</v>
      </c>
      <c r="C37" s="38" t="s">
        <v>27</v>
      </c>
      <c r="D37" s="57">
        <v>1000</v>
      </c>
      <c r="E37" s="98"/>
      <c r="F37" s="102">
        <f t="shared" si="0"/>
        <v>0</v>
      </c>
    </row>
    <row r="38" spans="1:6" x14ac:dyDescent="0.35">
      <c r="A38" s="33">
        <v>33</v>
      </c>
      <c r="B38" s="42" t="s">
        <v>73</v>
      </c>
      <c r="C38" s="39" t="s">
        <v>27</v>
      </c>
      <c r="D38" s="56">
        <v>4</v>
      </c>
      <c r="E38" s="98"/>
      <c r="F38" s="104">
        <f t="shared" si="0"/>
        <v>0</v>
      </c>
    </row>
    <row r="39" spans="1:6" x14ac:dyDescent="0.35">
      <c r="A39" s="33">
        <v>34</v>
      </c>
      <c r="B39" s="41" t="s">
        <v>75</v>
      </c>
      <c r="C39" s="39" t="s">
        <v>27</v>
      </c>
      <c r="D39" s="56">
        <v>10</v>
      </c>
      <c r="E39" s="98"/>
      <c r="F39" s="104">
        <f t="shared" si="0"/>
        <v>0</v>
      </c>
    </row>
    <row r="40" spans="1:6" ht="15" thickBot="1" x14ac:dyDescent="0.4">
      <c r="A40" s="95">
        <v>35</v>
      </c>
      <c r="B40" s="41" t="s">
        <v>82</v>
      </c>
      <c r="C40" s="39" t="s">
        <v>27</v>
      </c>
      <c r="D40" s="56">
        <v>4</v>
      </c>
      <c r="E40" s="99"/>
      <c r="F40" s="105">
        <f t="shared" si="0"/>
        <v>0</v>
      </c>
    </row>
    <row r="41" spans="1:6" ht="15" thickBot="1" x14ac:dyDescent="0.4">
      <c r="A41" s="123" t="s">
        <v>6</v>
      </c>
      <c r="B41" s="124"/>
      <c r="C41" s="124"/>
      <c r="D41" s="124"/>
      <c r="E41" s="125"/>
      <c r="F41" s="96">
        <f>SUM(F6:F40)</f>
        <v>0</v>
      </c>
    </row>
    <row r="42" spans="1:6" ht="15" thickBot="1" x14ac:dyDescent="0.4">
      <c r="A42" s="126" t="s">
        <v>7</v>
      </c>
      <c r="B42" s="127"/>
      <c r="C42" s="127"/>
      <c r="D42" s="127"/>
      <c r="E42" s="128"/>
      <c r="F42" s="27">
        <f>F41*0.21</f>
        <v>0</v>
      </c>
    </row>
    <row r="43" spans="1:6" ht="15" thickBot="1" x14ac:dyDescent="0.4">
      <c r="A43" s="120" t="s">
        <v>8</v>
      </c>
      <c r="B43" s="121"/>
      <c r="C43" s="121"/>
      <c r="D43" s="121"/>
      <c r="E43" s="122"/>
      <c r="F43" s="28">
        <f>SUM(F41:F42)</f>
        <v>0</v>
      </c>
    </row>
  </sheetData>
  <mergeCells count="4">
    <mergeCell ref="A43:E43"/>
    <mergeCell ref="A2:F2"/>
    <mergeCell ref="A41:E41"/>
    <mergeCell ref="A42:E42"/>
  </mergeCells>
  <pageMargins left="0.78740157480314965" right="0.70866141732283472" top="1.1811023622047245" bottom="0.39370078740157483" header="0.31496062992125984" footer="0.31496062992125984"/>
  <pageSetup paperSize="9" orientation="landscape" r:id="rId1"/>
  <headerFooter>
    <oddHeader>&amp;RSPS 3 priedo 1 priedas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458DB-3B1F-42CA-8E32-6D1BC84412C1}">
  <sheetPr>
    <tabColor theme="3"/>
  </sheetPr>
  <dimension ref="A2:F11"/>
  <sheetViews>
    <sheetView showWhiteSpace="0" zoomScaleNormal="100" workbookViewId="0">
      <selection activeCell="F11" sqref="F11"/>
    </sheetView>
  </sheetViews>
  <sheetFormatPr defaultColWidth="8.81640625" defaultRowHeight="14.5" x14ac:dyDescent="0.35"/>
  <cols>
    <col min="1" max="1" width="8.453125" style="54" customWidth="1"/>
    <col min="2" max="2" width="57.26953125" style="54" customWidth="1"/>
    <col min="3" max="3" width="17.1796875" style="54" customWidth="1"/>
    <col min="4" max="4" width="18" style="54" bestFit="1" customWidth="1"/>
    <col min="5" max="5" width="13" style="54" bestFit="1" customWidth="1"/>
    <col min="6" max="6" width="13.54296875" style="54" customWidth="1"/>
    <col min="7" max="16384" width="8.81640625" style="54"/>
  </cols>
  <sheetData>
    <row r="2" spans="1:6" ht="29.25" customHeight="1" x14ac:dyDescent="0.35">
      <c r="A2" s="131" t="s">
        <v>50</v>
      </c>
      <c r="B2" s="131"/>
      <c r="C2" s="131"/>
      <c r="D2" s="131"/>
      <c r="E2" s="131"/>
      <c r="F2" s="131"/>
    </row>
    <row r="3" spans="1:6" ht="15" thickBot="1" x14ac:dyDescent="0.4"/>
    <row r="4" spans="1:6" ht="42.5" thickBot="1" x14ac:dyDescent="0.4">
      <c r="A4" s="77" t="s">
        <v>0</v>
      </c>
      <c r="B4" s="78" t="s">
        <v>19</v>
      </c>
      <c r="C4" s="77" t="s">
        <v>20</v>
      </c>
      <c r="D4" s="77" t="s">
        <v>21</v>
      </c>
      <c r="E4" s="77" t="s">
        <v>22</v>
      </c>
      <c r="F4" s="79" t="s">
        <v>23</v>
      </c>
    </row>
    <row r="5" spans="1:6" ht="15" thickBot="1" x14ac:dyDescent="0.4">
      <c r="A5" s="106">
        <v>1</v>
      </c>
      <c r="B5" s="107">
        <v>2</v>
      </c>
      <c r="C5" s="106">
        <v>3</v>
      </c>
      <c r="D5" s="106">
        <v>4</v>
      </c>
      <c r="E5" s="106">
        <v>5</v>
      </c>
      <c r="F5" s="108">
        <v>6</v>
      </c>
    </row>
    <row r="6" spans="1:6" ht="31.5" customHeight="1" thickBot="1" x14ac:dyDescent="0.4">
      <c r="A6" s="80">
        <v>1</v>
      </c>
      <c r="B6" s="81" t="s">
        <v>77</v>
      </c>
      <c r="C6" s="82" t="s">
        <v>25</v>
      </c>
      <c r="D6" s="82">
        <v>2</v>
      </c>
      <c r="E6" s="83"/>
      <c r="F6" s="84">
        <f>D6*E6</f>
        <v>0</v>
      </c>
    </row>
    <row r="7" spans="1:6" ht="28.5" thickBot="1" x14ac:dyDescent="0.4">
      <c r="A7" s="85">
        <v>2</v>
      </c>
      <c r="B7" s="86" t="s">
        <v>78</v>
      </c>
      <c r="C7" s="82" t="s">
        <v>25</v>
      </c>
      <c r="D7" s="82">
        <v>2</v>
      </c>
      <c r="E7" s="83"/>
      <c r="F7" s="84">
        <f>D7*E7</f>
        <v>0</v>
      </c>
    </row>
    <row r="8" spans="1:6" ht="29.25" customHeight="1" thickBot="1" x14ac:dyDescent="0.4">
      <c r="A8" s="87">
        <v>3</v>
      </c>
      <c r="B8" s="88" t="s">
        <v>76</v>
      </c>
      <c r="C8" s="89" t="s">
        <v>25</v>
      </c>
      <c r="D8" s="89">
        <v>2</v>
      </c>
      <c r="E8" s="90"/>
      <c r="F8" s="84">
        <f>D8*E8</f>
        <v>0</v>
      </c>
    </row>
    <row r="9" spans="1:6" ht="15" thickBot="1" x14ac:dyDescent="0.4">
      <c r="A9" s="132" t="s">
        <v>6</v>
      </c>
      <c r="B9" s="133"/>
      <c r="C9" s="133"/>
      <c r="D9" s="133"/>
      <c r="E9" s="134"/>
      <c r="F9" s="91">
        <f>SUM(F6:F7:F8)</f>
        <v>0</v>
      </c>
    </row>
    <row r="10" spans="1:6" ht="15" thickBot="1" x14ac:dyDescent="0.4">
      <c r="A10" s="135" t="s">
        <v>7</v>
      </c>
      <c r="B10" s="136"/>
      <c r="C10" s="136"/>
      <c r="D10" s="136"/>
      <c r="E10" s="137"/>
      <c r="F10" s="92">
        <f>F9*0.21</f>
        <v>0</v>
      </c>
    </row>
    <row r="11" spans="1:6" ht="15" thickBot="1" x14ac:dyDescent="0.4">
      <c r="A11" s="129" t="s">
        <v>72</v>
      </c>
      <c r="B11" s="130"/>
      <c r="C11" s="130"/>
      <c r="D11" s="130"/>
      <c r="E11" s="130"/>
      <c r="F11" s="93">
        <f>SUM(F9:F10)</f>
        <v>0</v>
      </c>
    </row>
  </sheetData>
  <mergeCells count="4">
    <mergeCell ref="A11:E11"/>
    <mergeCell ref="A2:F2"/>
    <mergeCell ref="A9:E9"/>
    <mergeCell ref="A10:E10"/>
  </mergeCells>
  <pageMargins left="0.78740157480314965" right="0.70866141732283472" top="1.1811023622047245" bottom="0.39370078740157483" header="0.31496062992125984" footer="0.31496062992125984"/>
  <pageSetup paperSize="9" orientation="landscape" r:id="rId1"/>
  <headerFooter>
    <oddHeader>&amp;RSPS 3 priedo 1 priedas</oddHeader>
  </headerFooter>
</worksheet>
</file>

<file path=docMetadata/LabelInfo.xml><?xml version="1.0" encoding="utf-8"?>
<clbl:labelList xmlns:clbl="http://schemas.microsoft.com/office/2020/mipLabelMetadata">
  <clbl:label id="{32ae7b5d-0aac-474b-ae2b-02c331ef2874}" enabled="1" method="Privileged" siteId="{86bcf768-7bcf-4cd6-b041-b219988b7a9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Bendra</vt:lpstr>
      <vt:lpstr>Paslaugos-aptarnavimas</vt:lpstr>
      <vt:lpstr>Paslaugos-priežūra</vt:lpstr>
      <vt:lpstr>Gedimų šalinimas</vt:lpstr>
      <vt:lpstr>Prekės</vt:lpstr>
      <vt:lpstr>Palaikymas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Rolandas Basakirskas</dc:creator>
  <cp:lastModifiedBy>Šarūnas Jurėnas</cp:lastModifiedBy>
  <cp:lastPrinted>2023-11-29T13:41:58Z</cp:lastPrinted>
  <dcterms:created xsi:type="dcterms:W3CDTF">2022-03-01T06:14:41Z</dcterms:created>
  <dcterms:modified xsi:type="dcterms:W3CDTF">2026-03-30T11:23:17Z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ae7b5d-0aac-474b-ae2b-02c331ef2874_Enabled">
    <vt:lpwstr>true</vt:lpwstr>
  </property>
  <property fmtid="{D5CDD505-2E9C-101B-9397-08002B2CF9AE}" pid="3" name="MSIP_Label_32ae7b5d-0aac-474b-ae2b-02c331ef2874_SetDate">
    <vt:lpwstr>2022-03-01T06:23:41Z</vt:lpwstr>
  </property>
  <property fmtid="{D5CDD505-2E9C-101B-9397-08002B2CF9AE}" pid="4" name="MSIP_Label_32ae7b5d-0aac-474b-ae2b-02c331ef2874_Method">
    <vt:lpwstr>Privileged</vt:lpwstr>
  </property>
  <property fmtid="{D5CDD505-2E9C-101B-9397-08002B2CF9AE}" pid="5" name="MSIP_Label_32ae7b5d-0aac-474b-ae2b-02c331ef2874_Name">
    <vt:lpwstr>VIDINĖ</vt:lpwstr>
  </property>
  <property fmtid="{D5CDD505-2E9C-101B-9397-08002B2CF9AE}" pid="6" name="MSIP_Label_32ae7b5d-0aac-474b-ae2b-02c331ef2874_SiteId">
    <vt:lpwstr>86bcf768-7bcf-4cd6-b041-b219988b7a9c</vt:lpwstr>
  </property>
  <property fmtid="{D5CDD505-2E9C-101B-9397-08002B2CF9AE}" pid="7" name="MSIP_Label_32ae7b5d-0aac-474b-ae2b-02c331ef2874_ActionId">
    <vt:lpwstr>2bd3fce9-c30e-413e-bf7b-d3984e3ff4cc</vt:lpwstr>
  </property>
  <property fmtid="{D5CDD505-2E9C-101B-9397-08002B2CF9AE}" pid="8" name="MSIP_Label_32ae7b5d-0aac-474b-ae2b-02c331ef2874_ContentBits">
    <vt:lpwstr>0</vt:lpwstr>
  </property>
</Properties>
</file>